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120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6" i="1"/>
  <c r="G34"/>
  <c r="G20"/>
  <c r="G52"/>
  <c r="G30"/>
  <c r="G10"/>
  <c r="G51"/>
  <c r="G63"/>
  <c r="G55"/>
  <c r="G25"/>
  <c r="G64"/>
  <c r="G6"/>
  <c r="G41"/>
  <c r="G18"/>
  <c r="G14"/>
  <c r="G13"/>
  <c r="G32"/>
  <c r="G31"/>
  <c r="G28"/>
  <c r="G33"/>
  <c r="G44"/>
  <c r="G45"/>
  <c r="G46"/>
  <c r="G56"/>
  <c r="G60"/>
  <c r="G19"/>
  <c r="G12"/>
  <c r="G11"/>
  <c r="G61"/>
  <c r="G7"/>
  <c r="G9"/>
  <c r="G4"/>
  <c r="G5"/>
  <c r="G2"/>
  <c r="G66" s="1"/>
  <c r="G8"/>
  <c r="G3"/>
  <c r="G15"/>
  <c r="G26"/>
  <c r="G40"/>
  <c r="G22"/>
  <c r="G39"/>
  <c r="G21"/>
  <c r="G62"/>
  <c r="G65"/>
  <c r="G43"/>
  <c r="G42"/>
  <c r="G48"/>
  <c r="G16"/>
  <c r="G53"/>
  <c r="G27"/>
  <c r="G54"/>
  <c r="G57"/>
  <c r="G58"/>
  <c r="G59"/>
  <c r="G23"/>
  <c r="G38"/>
  <c r="G50"/>
  <c r="G37"/>
  <c r="G49"/>
  <c r="G35"/>
  <c r="G47"/>
  <c r="G36"/>
  <c r="G29"/>
  <c r="G24"/>
  <c r="G17"/>
</calcChain>
</file>

<file path=xl/sharedStrings.xml><?xml version="1.0" encoding="utf-8"?>
<sst xmlns="http://schemas.openxmlformats.org/spreadsheetml/2006/main" count="203" uniqueCount="127">
  <si>
    <t>First Name</t>
  </si>
  <si>
    <t>Last Name</t>
  </si>
  <si>
    <t>Clem</t>
  </si>
  <si>
    <t>Clarissa</t>
  </si>
  <si>
    <t>Monica</t>
  </si>
  <si>
    <t>Pixie</t>
  </si>
  <si>
    <t>Sandy</t>
  </si>
  <si>
    <t>Marilyn</t>
  </si>
  <si>
    <t>Merlin</t>
  </si>
  <si>
    <t>Harry</t>
  </si>
  <si>
    <t>Rosie</t>
  </si>
  <si>
    <t>Teresa</t>
  </si>
  <si>
    <t>Wally</t>
  </si>
  <si>
    <t>Miles</t>
  </si>
  <si>
    <t>Charles</t>
  </si>
  <si>
    <t>Kenneth</t>
  </si>
  <si>
    <t>David</t>
  </si>
  <si>
    <t>John</t>
  </si>
  <si>
    <t>Deborah</t>
  </si>
  <si>
    <t>Bryan</t>
  </si>
  <si>
    <t>Arron</t>
  </si>
  <si>
    <t>Leon</t>
  </si>
  <si>
    <t>Chad</t>
  </si>
  <si>
    <t>Harold</t>
  </si>
  <si>
    <t>Carolyn</t>
  </si>
  <si>
    <t>Alan</t>
  </si>
  <si>
    <t>Grover</t>
  </si>
  <si>
    <t>Edmond</t>
  </si>
  <si>
    <t>Robert</t>
  </si>
  <si>
    <t>Bruce</t>
  </si>
  <si>
    <t>Dale</t>
  </si>
  <si>
    <t>Margaret</t>
  </si>
  <si>
    <t>Brent</t>
  </si>
  <si>
    <t>Paul</t>
  </si>
  <si>
    <t>Wendy</t>
  </si>
  <si>
    <t>William</t>
  </si>
  <si>
    <t>Michael</t>
  </si>
  <si>
    <t>Elliot</t>
  </si>
  <si>
    <t>Ronald</t>
  </si>
  <si>
    <t>Victor</t>
  </si>
  <si>
    <t>Gordon</t>
  </si>
  <si>
    <t>Lori</t>
  </si>
  <si>
    <t>Greg</t>
  </si>
  <si>
    <t>Rene</t>
  </si>
  <si>
    <t>Amy</t>
  </si>
  <si>
    <t>Gwendolyn</t>
  </si>
  <si>
    <t>Linda</t>
  </si>
  <si>
    <t>Laurie</t>
  </si>
  <si>
    <t>Frank</t>
  </si>
  <si>
    <t>Adam</t>
  </si>
  <si>
    <t>Dane</t>
  </si>
  <si>
    <t>Audrey</t>
  </si>
  <si>
    <t>Donald</t>
  </si>
  <si>
    <t>Danny</t>
  </si>
  <si>
    <t>Jones</t>
  </si>
  <si>
    <t>Stanley</t>
  </si>
  <si>
    <t>Nitron</t>
  </si>
  <si>
    <t>Davis</t>
  </si>
  <si>
    <t>Smothers</t>
  </si>
  <si>
    <t>Zale</t>
  </si>
  <si>
    <t>Target</t>
  </si>
  <si>
    <t>Mauger</t>
  </si>
  <si>
    <t>Zukus</t>
  </si>
  <si>
    <t>Belmont</t>
  </si>
  <si>
    <t>Ozello</t>
  </si>
  <si>
    <t>Rinack</t>
  </si>
  <si>
    <t>Hern</t>
  </si>
  <si>
    <t>Gortz</t>
  </si>
  <si>
    <t>Fuss</t>
  </si>
  <si>
    <t>O'Grady</t>
  </si>
  <si>
    <t>Odyer</t>
  </si>
  <si>
    <t>McClaw</t>
  </si>
  <si>
    <t>Sansbury</t>
  </si>
  <si>
    <t>Santille</t>
  </si>
  <si>
    <t>Sapp</t>
  </si>
  <si>
    <t>Walters</t>
  </si>
  <si>
    <t>Johnson</t>
  </si>
  <si>
    <t>Edwards</t>
  </si>
  <si>
    <t>Edgington</t>
  </si>
  <si>
    <t>Weaver</t>
  </si>
  <si>
    <t>Clotts</t>
  </si>
  <si>
    <t>Cloud</t>
  </si>
  <si>
    <t>Barford</t>
  </si>
  <si>
    <t>Bargdill</t>
  </si>
  <si>
    <t>Antel</t>
  </si>
  <si>
    <t>Applegate</t>
  </si>
  <si>
    <t>Hambrock</t>
  </si>
  <si>
    <t>Maurey</t>
  </si>
  <si>
    <t>Rauch</t>
  </si>
  <si>
    <t>Ratliff</t>
  </si>
  <si>
    <t xml:space="preserve">Wezau </t>
  </si>
  <si>
    <t>Zwoll</t>
  </si>
  <si>
    <t>Rundels</t>
  </si>
  <si>
    <t>Smith</t>
  </si>
  <si>
    <t>Harrison</t>
  </si>
  <si>
    <t>Stuhr</t>
  </si>
  <si>
    <t>Mc Cloud</t>
  </si>
  <si>
    <t>Stumbaugh</t>
  </si>
  <si>
    <t>Tobler</t>
  </si>
  <si>
    <t>Turner</t>
  </si>
  <si>
    <t>Krishnan</t>
  </si>
  <si>
    <t>Price</t>
  </si>
  <si>
    <t>Prevette</t>
  </si>
  <si>
    <t>Perry</t>
  </si>
  <si>
    <t>Pestel</t>
  </si>
  <si>
    <t>McClincy</t>
  </si>
  <si>
    <t>Krueger</t>
  </si>
  <si>
    <t>Hauck</t>
  </si>
  <si>
    <t>Item #</t>
  </si>
  <si>
    <t>Product 6</t>
  </si>
  <si>
    <t>Product 3</t>
  </si>
  <si>
    <t>Product 10</t>
  </si>
  <si>
    <t>Product 7</t>
  </si>
  <si>
    <t>Product 2</t>
  </si>
  <si>
    <t>Product 9</t>
  </si>
  <si>
    <t>Product 5</t>
  </si>
  <si>
    <t>Product 4</t>
  </si>
  <si>
    <t>Product 1</t>
  </si>
  <si>
    <t>Product 8</t>
  </si>
  <si>
    <t>Item Name</t>
  </si>
  <si>
    <t>Item Cost</t>
  </si>
  <si>
    <t>Qty Ordered</t>
  </si>
  <si>
    <t>Total Order</t>
  </si>
  <si>
    <t>Total</t>
  </si>
  <si>
    <t>Date Shipped</t>
  </si>
  <si>
    <t>Date Paid</t>
  </si>
  <si>
    <t xml:space="preserve">and 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</si>
</sst>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#,##0\ ;\(#,##0\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64" fontId="2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NumberFormat="1"/>
    <xf numFmtId="44" fontId="0" fillId="0" borderId="0" xfId="1" applyFont="1"/>
    <xf numFmtId="44" fontId="0" fillId="0" borderId="0" xfId="0" applyNumberFormat="1"/>
    <xf numFmtId="14" fontId="0" fillId="0" borderId="0" xfId="0" applyNumberFormat="1"/>
    <xf numFmtId="15" fontId="0" fillId="0" borderId="0" xfId="0" applyNumberFormat="1"/>
  </cellXfs>
  <cellStyles count="2">
    <cellStyle name="Currency" xfId="1" builtinId="4"/>
    <cellStyle name="Normal" xfId="0" builtinId="0"/>
  </cellStyles>
  <dxfs count="5">
    <dxf>
      <numFmt numFmtId="34" formatCode="_(&quot;$&quot;* #,##0.00_);_(&quot;$&quot;* \(#,##0.00\);_(&quot;$&quot;* &quot;-&quot;??_);_(@_)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Helvetica"/>
        <scheme val="none"/>
      </font>
      <numFmt numFmtId="164" formatCode="#,##0\ ;\(#,##0\)"/>
      <alignment horizontal="left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Helvetica"/>
        <scheme val="none"/>
      </font>
      <numFmt numFmtId="164" formatCode="#,##0\ ;\(#,##0\)"/>
      <alignment horizontal="left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I66" totalsRowCount="1" headerRowDxfId="3">
  <autoFilter ref="A1:I65">
    <filterColumn colId="7"/>
    <filterColumn colId="8"/>
  </autoFilter>
  <sortState ref="A2:G65">
    <sortCondition ref="B2:B65"/>
    <sortCondition ref="A2:A65"/>
  </sortState>
  <tableColumns count="9">
    <tableColumn id="1" name="First Name" totalsRowLabel="Total" dataDxfId="4" totalsRowDxfId="2"/>
    <tableColumn id="2" name="Last Name"/>
    <tableColumn id="3" name="Item Name"/>
    <tableColumn id="4" name="Item #"/>
    <tableColumn id="5" name="Item Cost" totalsRowDxfId="1" dataCellStyle="Currency"/>
    <tableColumn id="6" name="Qty Ordered" totalsRowFunction="sum"/>
    <tableColumn id="7" name="Total Order" totalsRowFunction="sum" totalsRowDxfId="0" dataCellStyle="Currency">
      <calculatedColumnFormula>Table1[[#This Row],[Item Cost]]*Table1[[#This Row],[Qty Ordered]]</calculatedColumnFormula>
    </tableColumn>
    <tableColumn id="10" name="Date Shipped"/>
    <tableColumn id="11" name="Date Paid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topLeftCell="C50" workbookViewId="0">
      <selection activeCell="I69" sqref="I69"/>
    </sheetView>
  </sheetViews>
  <sheetFormatPr defaultRowHeight="15"/>
  <cols>
    <col min="1" max="9" width="16.85546875" customWidth="1"/>
  </cols>
  <sheetData>
    <row r="1" spans="1:9" s="2" customFormat="1">
      <c r="A1" s="2" t="s">
        <v>0</v>
      </c>
      <c r="B1" s="2" t="s">
        <v>1</v>
      </c>
      <c r="C1" s="2" t="s">
        <v>119</v>
      </c>
      <c r="D1" s="2" t="s">
        <v>108</v>
      </c>
      <c r="E1" s="2" t="s">
        <v>120</v>
      </c>
      <c r="F1" s="2" t="s">
        <v>121</v>
      </c>
      <c r="G1" s="2" t="s">
        <v>122</v>
      </c>
      <c r="H1" s="2" t="s">
        <v>124</v>
      </c>
      <c r="I1" s="2" t="s">
        <v>125</v>
      </c>
    </row>
    <row r="2" spans="1:9">
      <c r="A2" s="1" t="s">
        <v>30</v>
      </c>
      <c r="B2" t="s">
        <v>84</v>
      </c>
      <c r="C2" t="s">
        <v>111</v>
      </c>
      <c r="D2">
        <v>3232</v>
      </c>
      <c r="E2" s="4">
        <v>51</v>
      </c>
      <c r="F2">
        <v>2</v>
      </c>
      <c r="G2" s="4">
        <f>Table1[[#This Row],[Item Cost]]*Table1[[#This Row],[Qty Ordered]]</f>
        <v>102</v>
      </c>
      <c r="H2" s="6">
        <v>61408</v>
      </c>
    </row>
    <row r="3" spans="1:9">
      <c r="A3" s="1" t="s">
        <v>31</v>
      </c>
      <c r="B3" t="s">
        <v>85</v>
      </c>
      <c r="C3" t="s">
        <v>113</v>
      </c>
      <c r="D3">
        <v>3224</v>
      </c>
      <c r="E3" s="4">
        <v>10</v>
      </c>
      <c r="F3">
        <v>4</v>
      </c>
      <c r="G3" s="4">
        <f>Table1[[#This Row],[Item Cost]]*Table1[[#This Row],[Qty Ordered]]</f>
        <v>40</v>
      </c>
    </row>
    <row r="4" spans="1:9">
      <c r="A4" s="1" t="s">
        <v>8</v>
      </c>
      <c r="B4" t="s">
        <v>82</v>
      </c>
      <c r="C4" t="s">
        <v>109</v>
      </c>
      <c r="D4">
        <v>3228</v>
      </c>
      <c r="E4" s="4">
        <v>12</v>
      </c>
      <c r="F4">
        <v>2</v>
      </c>
      <c r="G4" s="4">
        <f>Table1[[#This Row],[Item Cost]]*Table1[[#This Row],[Qty Ordered]]</f>
        <v>24</v>
      </c>
    </row>
    <row r="5" spans="1:9">
      <c r="A5" s="1" t="s">
        <v>29</v>
      </c>
      <c r="B5" t="s">
        <v>83</v>
      </c>
      <c r="C5" t="s">
        <v>110</v>
      </c>
      <c r="D5">
        <v>3225</v>
      </c>
      <c r="E5" s="4">
        <v>28</v>
      </c>
      <c r="F5">
        <v>3</v>
      </c>
      <c r="G5" s="4">
        <f>Table1[[#This Row],[Item Cost]]*Table1[[#This Row],[Qty Ordered]]</f>
        <v>84</v>
      </c>
    </row>
    <row r="6" spans="1:9">
      <c r="A6" s="1" t="s">
        <v>11</v>
      </c>
      <c r="B6" t="s">
        <v>63</v>
      </c>
      <c r="C6" t="s">
        <v>115</v>
      </c>
      <c r="D6">
        <v>3227</v>
      </c>
      <c r="E6" s="4">
        <v>51</v>
      </c>
      <c r="F6">
        <v>4</v>
      </c>
      <c r="G6" s="4">
        <f>Table1[[#This Row],[Item Cost]]*Table1[[#This Row],[Qty Ordered]]</f>
        <v>204</v>
      </c>
    </row>
    <row r="7" spans="1:9">
      <c r="A7" s="1" t="s">
        <v>27</v>
      </c>
      <c r="B7" t="s">
        <v>80</v>
      </c>
      <c r="C7" t="s">
        <v>117</v>
      </c>
      <c r="D7">
        <v>3223</v>
      </c>
      <c r="E7" s="4">
        <v>35</v>
      </c>
      <c r="F7">
        <v>9</v>
      </c>
      <c r="G7" s="4">
        <f>Table1[[#This Row],[Item Cost]]*Table1[[#This Row],[Qty Ordered]]</f>
        <v>315</v>
      </c>
    </row>
    <row r="8" spans="1:9">
      <c r="A8" s="1" t="s">
        <v>28</v>
      </c>
      <c r="B8" t="s">
        <v>80</v>
      </c>
      <c r="C8" t="s">
        <v>112</v>
      </c>
      <c r="D8">
        <v>3229</v>
      </c>
      <c r="E8" s="4">
        <v>29</v>
      </c>
      <c r="F8">
        <v>3</v>
      </c>
      <c r="G8" s="4">
        <f>Table1[[#This Row],[Item Cost]]*Table1[[#This Row],[Qty Ordered]]</f>
        <v>87</v>
      </c>
    </row>
    <row r="9" spans="1:9">
      <c r="A9" s="1" t="s">
        <v>28</v>
      </c>
      <c r="B9" t="s">
        <v>81</v>
      </c>
      <c r="C9" t="s">
        <v>118</v>
      </c>
      <c r="D9">
        <v>3230</v>
      </c>
      <c r="E9" s="4">
        <v>26</v>
      </c>
      <c r="F9">
        <v>1</v>
      </c>
      <c r="G9" s="4">
        <f>Table1[[#This Row],[Item Cost]]*Table1[[#This Row],[Qty Ordered]]</f>
        <v>26</v>
      </c>
    </row>
    <row r="10" spans="1:9">
      <c r="A10" s="1" t="s">
        <v>5</v>
      </c>
      <c r="B10" t="s">
        <v>57</v>
      </c>
      <c r="C10" t="s">
        <v>112</v>
      </c>
      <c r="D10">
        <v>3229</v>
      </c>
      <c r="E10" s="4">
        <v>8</v>
      </c>
      <c r="F10">
        <v>7</v>
      </c>
      <c r="G10" s="4">
        <f>Table1[[#This Row],[Item Cost]]*Table1[[#This Row],[Qty Ordered]]</f>
        <v>56</v>
      </c>
    </row>
    <row r="11" spans="1:9">
      <c r="A11" s="1" t="s">
        <v>25</v>
      </c>
      <c r="B11" t="s">
        <v>78</v>
      </c>
      <c r="C11" t="s">
        <v>112</v>
      </c>
      <c r="D11">
        <v>3229</v>
      </c>
      <c r="E11" s="4">
        <v>8</v>
      </c>
      <c r="F11">
        <v>7</v>
      </c>
      <c r="G11" s="4">
        <f>Table1[[#This Row],[Item Cost]]*Table1[[#This Row],[Qty Ordered]]</f>
        <v>56</v>
      </c>
    </row>
    <row r="12" spans="1:9">
      <c r="A12" s="1" t="s">
        <v>24</v>
      </c>
      <c r="B12" t="s">
        <v>77</v>
      </c>
      <c r="C12" t="s">
        <v>114</v>
      </c>
      <c r="D12">
        <v>3231</v>
      </c>
      <c r="E12" s="4">
        <v>32</v>
      </c>
      <c r="F12">
        <v>7</v>
      </c>
      <c r="G12" s="4">
        <f>Table1[[#This Row],[Item Cost]]*Table1[[#This Row],[Qty Ordered]]</f>
        <v>224</v>
      </c>
    </row>
    <row r="13" spans="1:9">
      <c r="A13" s="1" t="s">
        <v>16</v>
      </c>
      <c r="B13" t="s">
        <v>68</v>
      </c>
      <c r="C13" t="s">
        <v>111</v>
      </c>
      <c r="D13">
        <v>3232</v>
      </c>
      <c r="E13" s="4">
        <v>20</v>
      </c>
      <c r="F13">
        <v>12</v>
      </c>
      <c r="G13" s="4">
        <f>Table1[[#This Row],[Item Cost]]*Table1[[#This Row],[Qty Ordered]]</f>
        <v>240</v>
      </c>
      <c r="H13" s="6">
        <v>61408</v>
      </c>
    </row>
    <row r="14" spans="1:9">
      <c r="A14" s="1" t="s">
        <v>15</v>
      </c>
      <c r="B14" t="s">
        <v>67</v>
      </c>
      <c r="C14" t="s">
        <v>110</v>
      </c>
      <c r="D14">
        <v>3225</v>
      </c>
      <c r="E14" s="4">
        <v>43</v>
      </c>
      <c r="F14">
        <v>11</v>
      </c>
      <c r="G14" s="4">
        <f>Table1[[#This Row],[Item Cost]]*Table1[[#This Row],[Qty Ordered]]</f>
        <v>473</v>
      </c>
    </row>
    <row r="15" spans="1:9">
      <c r="A15" s="1" t="s">
        <v>32</v>
      </c>
      <c r="B15" t="s">
        <v>86</v>
      </c>
      <c r="C15" t="s">
        <v>114</v>
      </c>
      <c r="D15">
        <v>3231</v>
      </c>
      <c r="E15" s="4">
        <v>32</v>
      </c>
      <c r="F15">
        <v>4</v>
      </c>
      <c r="G15" s="4">
        <f>Table1[[#This Row],[Item Cost]]*Table1[[#This Row],[Qty Ordered]]</f>
        <v>128</v>
      </c>
    </row>
    <row r="16" spans="1:9">
      <c r="A16" s="1" t="s">
        <v>41</v>
      </c>
      <c r="B16" t="s">
        <v>94</v>
      </c>
      <c r="C16" t="s">
        <v>116</v>
      </c>
      <c r="D16">
        <v>3226</v>
      </c>
      <c r="E16" s="4">
        <v>59</v>
      </c>
      <c r="F16">
        <v>5</v>
      </c>
      <c r="G16" s="4">
        <f>Table1[[#This Row],[Item Cost]]*Table1[[#This Row],[Qty Ordered]]</f>
        <v>295</v>
      </c>
    </row>
    <row r="17" spans="1:8">
      <c r="A17" s="1" t="s">
        <v>53</v>
      </c>
      <c r="B17" t="s">
        <v>107</v>
      </c>
      <c r="C17" t="s">
        <v>118</v>
      </c>
      <c r="D17">
        <v>3226</v>
      </c>
      <c r="E17" s="4">
        <v>55</v>
      </c>
      <c r="F17">
        <v>5</v>
      </c>
      <c r="G17" s="4">
        <f>Table1[[#This Row],[Item Cost]]*Table1[[#This Row],[Qty Ordered]]</f>
        <v>275</v>
      </c>
    </row>
    <row r="18" spans="1:8">
      <c r="A18" s="1" t="s">
        <v>14</v>
      </c>
      <c r="B18" t="s">
        <v>66</v>
      </c>
      <c r="C18" t="s">
        <v>109</v>
      </c>
      <c r="D18">
        <v>3228</v>
      </c>
      <c r="E18" s="4">
        <v>32</v>
      </c>
      <c r="F18">
        <v>10</v>
      </c>
      <c r="G18" s="4">
        <f>Table1[[#This Row],[Item Cost]]*Table1[[#This Row],[Qty Ordered]]</f>
        <v>320</v>
      </c>
    </row>
    <row r="19" spans="1:8">
      <c r="A19" s="1" t="s">
        <v>23</v>
      </c>
      <c r="B19" t="s">
        <v>76</v>
      </c>
      <c r="C19" t="s">
        <v>113</v>
      </c>
      <c r="D19">
        <v>3224</v>
      </c>
      <c r="E19" s="4">
        <v>3</v>
      </c>
      <c r="F19">
        <v>6</v>
      </c>
      <c r="G19" s="4">
        <f>Table1[[#This Row],[Item Cost]]*Table1[[#This Row],[Qty Ordered]]</f>
        <v>18</v>
      </c>
    </row>
    <row r="20" spans="1:8">
      <c r="A20" s="1" t="s">
        <v>2</v>
      </c>
      <c r="B20" t="s">
        <v>54</v>
      </c>
      <c r="C20" t="s">
        <v>109</v>
      </c>
      <c r="D20">
        <v>3228</v>
      </c>
      <c r="E20" s="4">
        <v>59</v>
      </c>
      <c r="F20">
        <v>9</v>
      </c>
      <c r="G20" s="4">
        <f>Table1[[#This Row],[Item Cost]]*Table1[[#This Row],[Qty Ordered]]</f>
        <v>531</v>
      </c>
    </row>
    <row r="21" spans="1:8">
      <c r="A21" s="1" t="s">
        <v>37</v>
      </c>
      <c r="B21" t="s">
        <v>54</v>
      </c>
      <c r="C21" t="s">
        <v>113</v>
      </c>
      <c r="D21">
        <v>3224</v>
      </c>
      <c r="E21" s="4">
        <v>55</v>
      </c>
      <c r="F21">
        <v>9</v>
      </c>
      <c r="G21" s="4">
        <f>Table1[[#This Row],[Item Cost]]*Table1[[#This Row],[Qty Ordered]]</f>
        <v>495</v>
      </c>
    </row>
    <row r="22" spans="1:8">
      <c r="A22" s="1" t="s">
        <v>35</v>
      </c>
      <c r="B22" t="s">
        <v>54</v>
      </c>
      <c r="C22" t="s">
        <v>111</v>
      </c>
      <c r="D22">
        <v>3232</v>
      </c>
      <c r="E22" s="4">
        <v>16</v>
      </c>
      <c r="F22">
        <v>7</v>
      </c>
      <c r="G22" s="4">
        <f>Table1[[#This Row],[Item Cost]]*Table1[[#This Row],[Qty Ordered]]</f>
        <v>112</v>
      </c>
      <c r="H22" s="6">
        <v>61408</v>
      </c>
    </row>
    <row r="23" spans="1:8">
      <c r="A23" s="1" t="s">
        <v>47</v>
      </c>
      <c r="B23" t="s">
        <v>100</v>
      </c>
      <c r="C23" t="s">
        <v>115</v>
      </c>
      <c r="D23">
        <v>3227</v>
      </c>
      <c r="E23" s="4">
        <v>12</v>
      </c>
      <c r="F23">
        <v>6</v>
      </c>
      <c r="G23" s="4">
        <f>Table1[[#This Row],[Item Cost]]*Table1[[#This Row],[Qty Ordered]]</f>
        <v>72</v>
      </c>
    </row>
    <row r="24" spans="1:8">
      <c r="A24" s="1" t="s">
        <v>52</v>
      </c>
      <c r="B24" t="s">
        <v>106</v>
      </c>
      <c r="C24" t="s">
        <v>117</v>
      </c>
      <c r="D24">
        <v>3229</v>
      </c>
      <c r="E24" s="4">
        <v>20</v>
      </c>
      <c r="F24">
        <v>4</v>
      </c>
      <c r="G24" s="4">
        <f>Table1[[#This Row],[Item Cost]]*Table1[[#This Row],[Qty Ordered]]</f>
        <v>80</v>
      </c>
    </row>
    <row r="25" spans="1:8">
      <c r="A25" s="1" t="s">
        <v>9</v>
      </c>
      <c r="B25" t="s">
        <v>61</v>
      </c>
      <c r="C25" t="s">
        <v>110</v>
      </c>
      <c r="D25">
        <v>3225</v>
      </c>
      <c r="E25" s="4">
        <v>12</v>
      </c>
      <c r="F25">
        <v>5</v>
      </c>
      <c r="G25" s="4">
        <f>Table1[[#This Row],[Item Cost]]*Table1[[#This Row],[Qty Ordered]]</f>
        <v>60</v>
      </c>
    </row>
    <row r="26" spans="1:8">
      <c r="A26" s="1" t="s">
        <v>33</v>
      </c>
      <c r="B26" t="s">
        <v>87</v>
      </c>
      <c r="C26" t="s">
        <v>109</v>
      </c>
      <c r="D26">
        <v>3228</v>
      </c>
      <c r="E26" s="4">
        <v>43</v>
      </c>
      <c r="F26">
        <v>5</v>
      </c>
      <c r="G26" s="4">
        <f>Table1[[#This Row],[Item Cost]]*Table1[[#This Row],[Qty Ordered]]</f>
        <v>215</v>
      </c>
    </row>
    <row r="27" spans="1:8">
      <c r="A27" s="1" t="s">
        <v>42</v>
      </c>
      <c r="B27" t="s">
        <v>96</v>
      </c>
      <c r="C27" t="s">
        <v>117</v>
      </c>
      <c r="D27">
        <v>3223</v>
      </c>
      <c r="E27" s="4">
        <v>32</v>
      </c>
      <c r="F27">
        <v>5</v>
      </c>
      <c r="G27" s="4">
        <f>Table1[[#This Row],[Item Cost]]*Table1[[#This Row],[Qty Ordered]]</f>
        <v>160</v>
      </c>
    </row>
    <row r="28" spans="1:8">
      <c r="A28" s="1" t="s">
        <v>18</v>
      </c>
      <c r="B28" t="s">
        <v>71</v>
      </c>
      <c r="C28" t="s">
        <v>116</v>
      </c>
      <c r="D28">
        <v>3226</v>
      </c>
      <c r="E28" s="4">
        <v>55</v>
      </c>
      <c r="F28">
        <v>3</v>
      </c>
      <c r="G28" s="4">
        <f>Table1[[#This Row],[Item Cost]]*Table1[[#This Row],[Qty Ordered]]</f>
        <v>165</v>
      </c>
    </row>
    <row r="29" spans="1:8">
      <c r="A29" s="1" t="s">
        <v>51</v>
      </c>
      <c r="B29" t="s">
        <v>105</v>
      </c>
      <c r="C29" t="s">
        <v>116</v>
      </c>
      <c r="D29">
        <v>3231</v>
      </c>
      <c r="E29" s="4">
        <v>16</v>
      </c>
      <c r="F29">
        <v>4</v>
      </c>
      <c r="G29" s="4">
        <f>Table1[[#This Row],[Item Cost]]*Table1[[#This Row],[Qty Ordered]]</f>
        <v>64</v>
      </c>
    </row>
    <row r="30" spans="1:8">
      <c r="A30" s="1" t="s">
        <v>4</v>
      </c>
      <c r="B30" t="s">
        <v>56</v>
      </c>
      <c r="C30" t="s">
        <v>111</v>
      </c>
      <c r="D30">
        <v>3232</v>
      </c>
      <c r="E30" s="4">
        <v>32</v>
      </c>
      <c r="F30">
        <v>8</v>
      </c>
      <c r="G30" s="4">
        <f>Table1[[#This Row],[Item Cost]]*Table1[[#This Row],[Qty Ordered]]</f>
        <v>256</v>
      </c>
      <c r="H30" s="6">
        <v>61408</v>
      </c>
    </row>
    <row r="31" spans="1:8">
      <c r="A31" s="1" t="s">
        <v>8</v>
      </c>
      <c r="B31" t="s">
        <v>70</v>
      </c>
      <c r="C31" t="s">
        <v>116</v>
      </c>
      <c r="D31">
        <v>3226</v>
      </c>
      <c r="E31" s="4">
        <v>20</v>
      </c>
      <c r="F31">
        <v>2</v>
      </c>
      <c r="G31" s="4">
        <f>Table1[[#This Row],[Item Cost]]*Table1[[#This Row],[Qty Ordered]]</f>
        <v>40</v>
      </c>
    </row>
    <row r="32" spans="1:8">
      <c r="A32" s="1" t="s">
        <v>17</v>
      </c>
      <c r="B32" t="s">
        <v>69</v>
      </c>
      <c r="C32" t="s">
        <v>112</v>
      </c>
      <c r="D32">
        <v>3229</v>
      </c>
      <c r="E32" s="4">
        <v>16</v>
      </c>
      <c r="F32">
        <v>1</v>
      </c>
      <c r="G32" s="4">
        <f>Table1[[#This Row],[Item Cost]]*Table1[[#This Row],[Qty Ordered]]</f>
        <v>16</v>
      </c>
    </row>
    <row r="33" spans="1:9">
      <c r="A33" s="1" t="s">
        <v>46</v>
      </c>
      <c r="B33" t="s">
        <v>75</v>
      </c>
      <c r="C33" t="s">
        <v>117</v>
      </c>
      <c r="D33">
        <v>3223</v>
      </c>
      <c r="E33" s="4">
        <v>11</v>
      </c>
      <c r="F33">
        <v>4</v>
      </c>
      <c r="G33" s="4">
        <f>Table1[[#This Row],[Item Cost]]*Table1[[#This Row],[Qty Ordered]]</f>
        <v>44</v>
      </c>
      <c r="I33" s="7">
        <v>39526</v>
      </c>
    </row>
    <row r="34" spans="1:9">
      <c r="A34" s="1" t="s">
        <v>12</v>
      </c>
      <c r="B34" t="s">
        <v>64</v>
      </c>
      <c r="C34" t="s">
        <v>113</v>
      </c>
      <c r="D34">
        <v>3224</v>
      </c>
      <c r="E34" s="4">
        <v>29</v>
      </c>
      <c r="F34">
        <v>4</v>
      </c>
      <c r="G34" s="4">
        <f>Table1[[#This Row],[Item Cost]]*Table1[[#This Row],[Qty Ordered]]</f>
        <v>116</v>
      </c>
    </row>
    <row r="35" spans="1:9">
      <c r="A35" s="1" t="s">
        <v>14</v>
      </c>
      <c r="B35" t="s">
        <v>103</v>
      </c>
      <c r="C35" t="s">
        <v>117</v>
      </c>
      <c r="D35">
        <v>3223</v>
      </c>
      <c r="E35" s="4">
        <v>32</v>
      </c>
      <c r="F35">
        <v>3</v>
      </c>
      <c r="G35" s="4">
        <f>Table1[[#This Row],[Item Cost]]*Table1[[#This Row],[Qty Ordered]]</f>
        <v>96</v>
      </c>
    </row>
    <row r="36" spans="1:9">
      <c r="A36" s="1" t="s">
        <v>50</v>
      </c>
      <c r="B36" t="s">
        <v>104</v>
      </c>
      <c r="C36" t="s">
        <v>112</v>
      </c>
      <c r="D36">
        <v>3224</v>
      </c>
      <c r="E36" s="4">
        <v>20</v>
      </c>
      <c r="F36">
        <v>3</v>
      </c>
      <c r="G36" s="4">
        <f>Table1[[#This Row],[Item Cost]]*Table1[[#This Row],[Qty Ordered]]</f>
        <v>60</v>
      </c>
    </row>
    <row r="37" spans="1:9">
      <c r="A37" s="1" t="s">
        <v>14</v>
      </c>
      <c r="B37" t="s">
        <v>102</v>
      </c>
      <c r="C37" t="s">
        <v>112</v>
      </c>
      <c r="D37">
        <v>3229</v>
      </c>
      <c r="E37" s="4">
        <v>29</v>
      </c>
      <c r="F37">
        <v>1</v>
      </c>
      <c r="G37" s="4">
        <f>Table1[[#This Row],[Item Cost]]*Table1[[#This Row],[Qty Ordered]]</f>
        <v>29</v>
      </c>
    </row>
    <row r="38" spans="1:9">
      <c r="A38" s="1" t="s">
        <v>31</v>
      </c>
      <c r="B38" t="s">
        <v>101</v>
      </c>
      <c r="C38" t="s">
        <v>113</v>
      </c>
      <c r="D38">
        <v>3224</v>
      </c>
      <c r="E38" s="4">
        <v>28</v>
      </c>
      <c r="F38">
        <v>7</v>
      </c>
      <c r="G38" s="4">
        <f>Table1[[#This Row],[Item Cost]]*Table1[[#This Row],[Qty Ordered]]</f>
        <v>196</v>
      </c>
    </row>
    <row r="39" spans="1:9">
      <c r="A39" s="1" t="s">
        <v>36</v>
      </c>
      <c r="B39" t="s">
        <v>89</v>
      </c>
      <c r="C39" t="s">
        <v>115</v>
      </c>
      <c r="D39">
        <v>3227</v>
      </c>
      <c r="E39" s="4">
        <v>20</v>
      </c>
      <c r="F39">
        <v>8</v>
      </c>
      <c r="G39" s="4">
        <f>Table1[[#This Row],[Item Cost]]*Table1[[#This Row],[Qty Ordered]]</f>
        <v>160</v>
      </c>
    </row>
    <row r="40" spans="1:9">
      <c r="A40" s="1" t="s">
        <v>34</v>
      </c>
      <c r="B40" t="s">
        <v>88</v>
      </c>
      <c r="C40" t="s">
        <v>110</v>
      </c>
      <c r="D40">
        <v>3225</v>
      </c>
      <c r="E40" s="4">
        <v>20</v>
      </c>
      <c r="F40">
        <v>6</v>
      </c>
      <c r="G40" s="4">
        <f>Table1[[#This Row],[Item Cost]]*Table1[[#This Row],[Qty Ordered]]</f>
        <v>120</v>
      </c>
    </row>
    <row r="41" spans="1:9">
      <c r="A41" s="1" t="s">
        <v>13</v>
      </c>
      <c r="B41" t="s">
        <v>65</v>
      </c>
      <c r="C41" t="s">
        <v>114</v>
      </c>
      <c r="D41">
        <v>3231</v>
      </c>
      <c r="E41" s="4">
        <v>10</v>
      </c>
      <c r="F41">
        <v>10</v>
      </c>
      <c r="G41" s="4">
        <f>Table1[[#This Row],[Item Cost]]*Table1[[#This Row],[Qty Ordered]]</f>
        <v>100</v>
      </c>
    </row>
    <row r="42" spans="1:9">
      <c r="A42" s="1" t="s">
        <v>36</v>
      </c>
      <c r="B42" t="s">
        <v>89</v>
      </c>
      <c r="C42" t="s">
        <v>111</v>
      </c>
      <c r="D42">
        <v>3232</v>
      </c>
      <c r="E42" s="4">
        <v>44</v>
      </c>
      <c r="F42">
        <v>3</v>
      </c>
      <c r="G42" s="4">
        <f>Table1[[#This Row],[Item Cost]]*Table1[[#This Row],[Qty Ordered]]</f>
        <v>132</v>
      </c>
      <c r="H42" s="6">
        <v>61408</v>
      </c>
    </row>
    <row r="43" spans="1:9">
      <c r="A43" s="1" t="s">
        <v>40</v>
      </c>
      <c r="B43" t="s">
        <v>92</v>
      </c>
      <c r="C43" t="s">
        <v>110</v>
      </c>
      <c r="D43">
        <v>3225</v>
      </c>
      <c r="E43" s="4">
        <v>16</v>
      </c>
      <c r="F43">
        <v>3</v>
      </c>
      <c r="G43" s="4">
        <f>Table1[[#This Row],[Item Cost]]*Table1[[#This Row],[Qty Ordered]]</f>
        <v>48</v>
      </c>
    </row>
    <row r="44" spans="1:9">
      <c r="A44" s="1" t="s">
        <v>19</v>
      </c>
      <c r="B44" t="s">
        <v>72</v>
      </c>
      <c r="C44" t="s">
        <v>118</v>
      </c>
      <c r="D44">
        <v>3230</v>
      </c>
      <c r="E44" s="4">
        <v>18</v>
      </c>
      <c r="F44">
        <v>1</v>
      </c>
      <c r="G44" s="4">
        <f>Table1[[#This Row],[Item Cost]]*Table1[[#This Row],[Qty Ordered]]</f>
        <v>18</v>
      </c>
    </row>
    <row r="45" spans="1:9">
      <c r="A45" s="1" t="s">
        <v>20</v>
      </c>
      <c r="B45" t="s">
        <v>73</v>
      </c>
      <c r="C45" t="s">
        <v>115</v>
      </c>
      <c r="D45">
        <v>3227</v>
      </c>
      <c r="E45" s="4">
        <v>16</v>
      </c>
      <c r="F45">
        <v>2</v>
      </c>
      <c r="G45" s="4">
        <f>Table1[[#This Row],[Item Cost]]*Table1[[#This Row],[Qty Ordered]]</f>
        <v>32</v>
      </c>
    </row>
    <row r="46" spans="1:9">
      <c r="A46" s="1" t="s">
        <v>21</v>
      </c>
      <c r="B46" t="s">
        <v>74</v>
      </c>
      <c r="C46" t="s">
        <v>117</v>
      </c>
      <c r="D46">
        <v>3223</v>
      </c>
      <c r="E46" s="4">
        <v>44</v>
      </c>
      <c r="F46">
        <v>3</v>
      </c>
      <c r="G46" s="4">
        <f>Table1[[#This Row],[Item Cost]]*Table1[[#This Row],[Qty Ordered]]</f>
        <v>132</v>
      </c>
    </row>
    <row r="47" spans="1:9">
      <c r="A47" s="1" t="s">
        <v>49</v>
      </c>
      <c r="B47" t="s">
        <v>93</v>
      </c>
      <c r="C47" t="s">
        <v>118</v>
      </c>
      <c r="D47">
        <v>3230</v>
      </c>
      <c r="E47" s="4">
        <v>43</v>
      </c>
      <c r="F47">
        <v>2</v>
      </c>
      <c r="G47" s="4">
        <f>Table1[[#This Row],[Item Cost]]*Table1[[#This Row],[Qty Ordered]]</f>
        <v>86</v>
      </c>
    </row>
    <row r="48" spans="1:9">
      <c r="A48" s="1" t="s">
        <v>49</v>
      </c>
      <c r="B48" t="s">
        <v>93</v>
      </c>
      <c r="C48" t="s">
        <v>112</v>
      </c>
      <c r="D48">
        <v>3229</v>
      </c>
      <c r="E48" s="4">
        <v>19</v>
      </c>
      <c r="F48">
        <v>4</v>
      </c>
      <c r="G48" s="4">
        <f>Table1[[#This Row],[Item Cost]]*Table1[[#This Row],[Qty Ordered]]</f>
        <v>76</v>
      </c>
    </row>
    <row r="49" spans="1:9">
      <c r="A49" s="1" t="s">
        <v>48</v>
      </c>
      <c r="B49" t="s">
        <v>93</v>
      </c>
      <c r="C49" t="s">
        <v>116</v>
      </c>
      <c r="D49">
        <v>3226</v>
      </c>
      <c r="E49" s="4">
        <v>10</v>
      </c>
      <c r="F49">
        <v>2</v>
      </c>
      <c r="G49" s="4">
        <f>Table1[[#This Row],[Item Cost]]*Table1[[#This Row],[Qty Ordered]]</f>
        <v>20</v>
      </c>
    </row>
    <row r="50" spans="1:9">
      <c r="A50" s="1" t="s">
        <v>49</v>
      </c>
      <c r="B50" t="s">
        <v>93</v>
      </c>
      <c r="C50" t="s">
        <v>114</v>
      </c>
      <c r="D50">
        <v>3231</v>
      </c>
      <c r="E50" s="4">
        <v>51</v>
      </c>
      <c r="F50">
        <v>8</v>
      </c>
      <c r="G50" s="4">
        <f>Table1[[#This Row],[Item Cost]]*Table1[[#This Row],[Qty Ordered]]</f>
        <v>408</v>
      </c>
    </row>
    <row r="51" spans="1:9">
      <c r="A51" s="1" t="s">
        <v>6</v>
      </c>
      <c r="B51" t="s">
        <v>58</v>
      </c>
      <c r="C51" t="s">
        <v>113</v>
      </c>
      <c r="D51">
        <v>3224</v>
      </c>
      <c r="E51" s="4">
        <v>36</v>
      </c>
      <c r="F51">
        <v>7</v>
      </c>
      <c r="G51" s="4">
        <f>Table1[[#This Row],[Item Cost]]*Table1[[#This Row],[Qty Ordered]]</f>
        <v>252</v>
      </c>
    </row>
    <row r="52" spans="1:9">
      <c r="A52" s="1" t="s">
        <v>3</v>
      </c>
      <c r="B52" t="s">
        <v>55</v>
      </c>
      <c r="C52" t="s">
        <v>110</v>
      </c>
      <c r="D52">
        <v>3225</v>
      </c>
      <c r="E52" s="4">
        <v>3</v>
      </c>
      <c r="F52">
        <v>8</v>
      </c>
      <c r="G52" s="4">
        <f>Table1[[#This Row],[Item Cost]]*Table1[[#This Row],[Qty Ordered]]</f>
        <v>24</v>
      </c>
    </row>
    <row r="53" spans="1:9">
      <c r="A53" s="1" t="s">
        <v>31</v>
      </c>
      <c r="B53" t="s">
        <v>95</v>
      </c>
      <c r="C53" t="s">
        <v>116</v>
      </c>
      <c r="D53">
        <v>3226</v>
      </c>
      <c r="E53" s="4">
        <v>3</v>
      </c>
      <c r="F53">
        <v>4</v>
      </c>
      <c r="G53" s="4">
        <f>Table1[[#This Row],[Item Cost]]*Table1[[#This Row],[Qty Ordered]]</f>
        <v>12</v>
      </c>
    </row>
    <row r="54" spans="1:9">
      <c r="A54" s="1" t="s">
        <v>43</v>
      </c>
      <c r="B54" t="s">
        <v>97</v>
      </c>
      <c r="C54" t="s">
        <v>118</v>
      </c>
      <c r="D54">
        <v>3230</v>
      </c>
      <c r="E54" s="4">
        <v>8</v>
      </c>
      <c r="F54">
        <v>6</v>
      </c>
      <c r="G54" s="4">
        <f>Table1[[#This Row],[Item Cost]]*Table1[[#This Row],[Qty Ordered]]</f>
        <v>48</v>
      </c>
    </row>
    <row r="55" spans="1:9">
      <c r="A55" s="1" t="s">
        <v>8</v>
      </c>
      <c r="B55" t="s">
        <v>60</v>
      </c>
      <c r="C55" t="s">
        <v>109</v>
      </c>
      <c r="D55">
        <v>3228</v>
      </c>
      <c r="E55" s="4">
        <v>26</v>
      </c>
      <c r="F55">
        <v>6</v>
      </c>
      <c r="G55" s="4">
        <f>Table1[[#This Row],[Item Cost]]*Table1[[#This Row],[Qty Ordered]]</f>
        <v>156</v>
      </c>
    </row>
    <row r="56" spans="1:9">
      <c r="A56" s="1" t="s">
        <v>46</v>
      </c>
      <c r="B56" t="s">
        <v>75</v>
      </c>
      <c r="C56" t="s">
        <v>118</v>
      </c>
      <c r="D56">
        <v>3230</v>
      </c>
      <c r="E56" s="4">
        <v>19</v>
      </c>
      <c r="F56">
        <v>4</v>
      </c>
      <c r="G56" s="4">
        <f>Table1[[#This Row],[Item Cost]]*Table1[[#This Row],[Qty Ordered]]</f>
        <v>76</v>
      </c>
      <c r="I56" s="6">
        <v>39526</v>
      </c>
    </row>
    <row r="57" spans="1:9">
      <c r="A57" s="1" t="s">
        <v>44</v>
      </c>
      <c r="B57" t="s">
        <v>98</v>
      </c>
      <c r="C57" t="s">
        <v>115</v>
      </c>
      <c r="D57">
        <v>3227</v>
      </c>
      <c r="E57" s="4">
        <v>36</v>
      </c>
      <c r="F57">
        <v>5</v>
      </c>
      <c r="G57" s="4">
        <f>Table1[[#This Row],[Item Cost]]*Table1[[#This Row],[Qty Ordered]]</f>
        <v>180</v>
      </c>
    </row>
    <row r="58" spans="1:9">
      <c r="A58" s="1" t="s">
        <v>45</v>
      </c>
      <c r="B58" t="s">
        <v>99</v>
      </c>
      <c r="C58" t="s">
        <v>117</v>
      </c>
      <c r="D58">
        <v>3223</v>
      </c>
      <c r="E58" s="4">
        <v>35</v>
      </c>
      <c r="F58">
        <v>6</v>
      </c>
      <c r="G58" s="4">
        <f>Table1[[#This Row],[Item Cost]]*Table1[[#This Row],[Qty Ordered]]</f>
        <v>210</v>
      </c>
    </row>
    <row r="59" spans="1:9">
      <c r="A59" s="1" t="s">
        <v>46</v>
      </c>
      <c r="B59" t="s">
        <v>75</v>
      </c>
      <c r="C59" t="s">
        <v>118</v>
      </c>
      <c r="D59">
        <v>3230</v>
      </c>
      <c r="E59" s="4">
        <v>26</v>
      </c>
      <c r="F59">
        <v>7</v>
      </c>
      <c r="G59" s="4">
        <f>Table1[[#This Row],[Item Cost]]*Table1[[#This Row],[Qty Ordered]]</f>
        <v>182</v>
      </c>
      <c r="I59" s="6">
        <v>39526</v>
      </c>
    </row>
    <row r="60" spans="1:9">
      <c r="A60" s="1" t="s">
        <v>22</v>
      </c>
      <c r="B60" t="s">
        <v>75</v>
      </c>
      <c r="C60" t="s">
        <v>115</v>
      </c>
      <c r="D60">
        <v>3227</v>
      </c>
      <c r="E60" s="4">
        <v>59</v>
      </c>
      <c r="F60">
        <v>5</v>
      </c>
      <c r="G60" s="4">
        <f>Table1[[#This Row],[Item Cost]]*Table1[[#This Row],[Qty Ordered]]</f>
        <v>295</v>
      </c>
      <c r="I60" s="6">
        <v>39526</v>
      </c>
    </row>
    <row r="61" spans="1:9">
      <c r="A61" s="1" t="s">
        <v>26</v>
      </c>
      <c r="B61" t="s">
        <v>79</v>
      </c>
      <c r="C61" t="s">
        <v>116</v>
      </c>
      <c r="D61">
        <v>3226</v>
      </c>
      <c r="E61" s="4">
        <v>36</v>
      </c>
      <c r="F61">
        <v>8</v>
      </c>
      <c r="G61" s="4">
        <f>Table1[[#This Row],[Item Cost]]*Table1[[#This Row],[Qty Ordered]]</f>
        <v>288</v>
      </c>
    </row>
    <row r="62" spans="1:9">
      <c r="A62" s="1" t="s">
        <v>38</v>
      </c>
      <c r="B62" t="s">
        <v>90</v>
      </c>
      <c r="C62" t="s">
        <v>114</v>
      </c>
      <c r="D62">
        <v>3231</v>
      </c>
      <c r="E62" s="4">
        <v>11</v>
      </c>
      <c r="F62">
        <v>1</v>
      </c>
      <c r="G62" s="4">
        <f>Table1[[#This Row],[Item Cost]]*Table1[[#This Row],[Qty Ordered]]</f>
        <v>11</v>
      </c>
    </row>
    <row r="63" spans="1:9">
      <c r="A63" s="1" t="s">
        <v>7</v>
      </c>
      <c r="B63" t="s">
        <v>59</v>
      </c>
      <c r="C63" t="s">
        <v>114</v>
      </c>
      <c r="D63">
        <v>3231</v>
      </c>
      <c r="E63" s="4">
        <v>35</v>
      </c>
      <c r="F63">
        <v>6</v>
      </c>
      <c r="G63" s="4">
        <f>Table1[[#This Row],[Item Cost]]*Table1[[#This Row],[Qty Ordered]]</f>
        <v>210</v>
      </c>
    </row>
    <row r="64" spans="1:9">
      <c r="A64" s="1" t="s">
        <v>10</v>
      </c>
      <c r="B64" t="s">
        <v>62</v>
      </c>
      <c r="C64" t="s">
        <v>111</v>
      </c>
      <c r="D64">
        <v>3232</v>
      </c>
      <c r="E64" s="4">
        <v>28</v>
      </c>
      <c r="F64">
        <v>5</v>
      </c>
      <c r="G64" s="4">
        <f>Table1[[#This Row],[Item Cost]]*Table1[[#This Row],[Qty Ordered]]</f>
        <v>140</v>
      </c>
      <c r="H64" s="6">
        <v>61408</v>
      </c>
    </row>
    <row r="65" spans="1:7">
      <c r="A65" s="1" t="s">
        <v>39</v>
      </c>
      <c r="B65" t="s">
        <v>91</v>
      </c>
      <c r="C65" t="s">
        <v>109</v>
      </c>
      <c r="D65">
        <v>3228</v>
      </c>
      <c r="E65" s="4">
        <v>18</v>
      </c>
      <c r="F65">
        <v>2</v>
      </c>
      <c r="G65" s="4">
        <f>Table1[[#This Row],[Item Cost]]*Table1[[#This Row],[Qty Ordered]]</f>
        <v>36</v>
      </c>
    </row>
    <row r="66" spans="1:7">
      <c r="A66" s="1" t="s">
        <v>123</v>
      </c>
      <c r="E66" s="3"/>
      <c r="F66">
        <f>SUBTOTAL(109,[Qty Ordered])</f>
        <v>324</v>
      </c>
      <c r="G66" s="5">
        <f>SUBTOTAL(109,[Total Order])</f>
        <v>9226</v>
      </c>
    </row>
    <row r="67" spans="1:7">
      <c r="A67" t="s">
        <v>126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2008-06-11T17:13:18Z</dcterms:created>
  <dcterms:modified xsi:type="dcterms:W3CDTF">2008-06-11T19:44:12Z</dcterms:modified>
</cp:coreProperties>
</file>